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6-外来入侵物种防治工作经费" sheetId="6" r:id="rId3"/>
  </sheets>
  <definedNames>
    <definedName name="_xlnm.Print_Area" localSheetId="1">'1.2025年全国1%人口抽样调查'!$A$1:$J$32</definedName>
    <definedName name="_xlnm.Print_Area" localSheetId="2">'36-外来入侵物种防治工作经费'!$A$1:$J$32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<sst xmlns="http://schemas.openxmlformats.org/spreadsheetml/2006/main" count="161" uniqueCount="81">
  <si>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</si>
  <si>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</si>
  <si>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</si>
  <si>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</si>
  <si>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</si>
  <si>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</si>
  <si>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</si>
  <si>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</si>
  <si>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</si>
  <si>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</si>
  <si>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</si>
  <si>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</si>
  <si>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</si>
  <si>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</si>
  <si>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</si>
  <si>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</si>
  <si>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</si>
  <si>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</si>
  <si>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</si>
  <si>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</si>
  <si>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</si>
  <si>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</si>
  <si>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</si>
  <si>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</si>
  <si>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</si>
  <si>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</si>
  <si>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</si>
  <si>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</si>
  <si>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</si>
  <si>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</si>
  <si>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</si>
  <si>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</si>
  <si>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</si>
  <si>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</si>
  <si>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</si>
  <si>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</si>
  <si>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</si>
  <si>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</si>
  <si>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</si>
  <si>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</si>
  <si>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</si>
  <si>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</si>
  <si>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</si>
  <si>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</si>
  <si>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</si>
  <si>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</si>
  <si>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</si>
  <si>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</si>
  <si>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</si>
  <si>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</si>
  <si>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</si>
  <si>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</si>
  <si>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</si>
  <si>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</si>
  <si>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</si>
  <si>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</si>
  <si>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</si>
  <si>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</si>
  <si>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</si>
  <si>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</si>
  <si>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</si>
  <si>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</si>
  <si>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</si>
  <si>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</si>
  <si>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外来入侵物种防治工作经费绩效自评表</t>
  </si>
  <si>
    <r>
      <rPr>
        <sz val="16"/>
        <color theme="1"/>
        <rFont val="仿宋"/>
        <family val="3"/>
        <charset val="134"/>
      </rPr>
      <t>外来入侵物种防治工作经费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</si>
  <si>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</si>
  <si>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</si>
  <si>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</si>
  <si>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</si>
  <si>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外来入侵物种防治</t>
    </r>
  </si>
  <si>
    <r>
      <rPr>
        <sz val="16"/>
        <color theme="1"/>
        <rFont val="仿宋"/>
        <family val="3"/>
        <charset val="134"/>
      </rPr>
      <t>按照计划完成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</si>
  <si>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</si>
  <si>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</si>
  <si>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</si>
  <si>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成本最小化</t>
    </r>
  </si>
  <si>
    <r>
      <rPr>
        <sz val="16"/>
        <color theme="1"/>
        <rFont val="仿宋"/>
        <family val="3"/>
        <charset val="134"/>
      </rPr>
      <t>不超出预算金额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</si>
  <si>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</si>
  <si>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实现资金最大化利用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</si>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</sst>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7" t="s">
        <v>1</v>
      </c>
      <c r="C1" s="38" t="s">
        <v>2</v>
      </c>
      <c r="D1" s="38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39" t="s">
        <v>8</v>
      </c>
      <c r="K1" s="39"/>
    </row>
    <row r="2" spans="1:11">
      <c r="A2" s="38"/>
      <c r="B2" s="7">
        <v>1</v>
      </c>
      <c r="C2" s="33"/>
      <c r="D2" s="42"/>
      <c r="E2" s="9"/>
      <c r="F2" s="9"/>
      <c r="G2" s="34"/>
      <c r="H2" s="9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7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7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7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7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7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7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7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7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7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7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7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7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7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26"/>
      <c r="H3" s="26" t="s">
        <v>13</v>
      </c>
      <c r="I3" s="48">
        <v>46121</v>
      </c>
      <c r="J3" s="48"/>
      <c r="K3" s="22"/>
      <c r="L3" s="23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7" t="s">
        <v>36</v>
      </c>
      <c r="D12" s="59" t="s">
        <v>37</v>
      </c>
      <c r="E12" s="60"/>
      <c r="F12" s="5" t="s">
        <v>38</v>
      </c>
      <c r="G12" s="13" t="s">
        <v>39</v>
      </c>
      <c r="H12" s="27" t="s">
        <v>38</v>
      </c>
      <c r="I12" s="27" t="s">
        <v>40</v>
      </c>
      <c r="J12" s="24">
        <v>20</v>
      </c>
      <c r="L12" s="3"/>
      <c r="M12" s="3"/>
    </row>
    <row r="13" spans="1:13" ht="45" customHeight="1">
      <c r="A13" s="42"/>
      <c r="B13" s="42"/>
      <c r="C13" s="5"/>
      <c r="D13" s="14"/>
      <c r="E13" s="14"/>
      <c r="F13" s="5"/>
      <c r="G13" s="5"/>
      <c r="H13" s="15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4"/>
      <c r="E14" s="14"/>
      <c r="F14" s="5"/>
      <c r="G14" s="5"/>
      <c r="H14" s="15"/>
      <c r="I14" s="25"/>
      <c r="J14" s="24"/>
      <c r="L14" s="3"/>
      <c r="M14" s="3"/>
    </row>
    <row r="15" spans="1:13" ht="45" customHeight="1">
      <c r="A15" s="42"/>
      <c r="B15" s="42" t="s">
        <v>41</v>
      </c>
      <c r="C15" s="28" t="s">
        <v>42</v>
      </c>
      <c r="D15" s="14" t="s">
        <v>43</v>
      </c>
      <c r="E15" s="14"/>
      <c r="F15" s="5" t="s">
        <v>44</v>
      </c>
      <c r="G15" s="5"/>
      <c r="H15" s="15"/>
      <c r="I15" s="25"/>
      <c r="J15" s="24"/>
      <c r="L15" s="3"/>
      <c r="M15" s="3"/>
    </row>
    <row r="16" spans="1:13" ht="45" customHeight="1">
      <c r="A16" s="42"/>
      <c r="B16" s="42"/>
      <c r="C16" s="16" t="s">
        <v>45</v>
      </c>
      <c r="D16" s="14" t="s">
        <v>46</v>
      </c>
      <c r="E16" s="14"/>
      <c r="F16" s="14" t="s">
        <v>47</v>
      </c>
      <c r="G16" s="14"/>
      <c r="H16" s="17"/>
      <c r="I16" s="30"/>
      <c r="J16" s="24"/>
      <c r="L16" s="3"/>
      <c r="M16" s="3"/>
    </row>
    <row r="17" spans="1:13" ht="45" customHeight="1">
      <c r="A17" s="42"/>
      <c r="B17" s="42"/>
      <c r="C17" s="16"/>
      <c r="D17" s="14"/>
      <c r="E17" s="14"/>
      <c r="F17" s="15"/>
      <c r="G17" s="14"/>
      <c r="H17" s="17"/>
      <c r="I17" s="30"/>
      <c r="J17" s="24"/>
      <c r="L17" s="3"/>
      <c r="M17" s="3"/>
    </row>
    <row r="18" spans="1:13" ht="45" customHeight="1">
      <c r="A18" s="42"/>
      <c r="B18" s="42"/>
      <c r="C18" s="16"/>
      <c r="D18" s="14"/>
      <c r="E18" s="14"/>
      <c r="F18" s="5"/>
      <c r="G18" s="14"/>
      <c r="H18" s="17"/>
      <c r="I18" s="30"/>
      <c r="J18" s="24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17" t="s">
        <v>50</v>
      </c>
      <c r="E19" s="17"/>
      <c r="F19" s="17">
        <v>1</v>
      </c>
      <c r="G19" s="14"/>
      <c r="H19" s="17"/>
      <c r="I19" s="30"/>
      <c r="J19" s="24"/>
      <c r="L19" s="3"/>
      <c r="M19" s="3"/>
    </row>
    <row r="20" spans="1:13" ht="45" customHeight="1">
      <c r="A20" s="42"/>
      <c r="B20" s="42"/>
      <c r="C20" s="5"/>
      <c r="D20" s="17"/>
      <c r="E20" s="17"/>
      <c r="F20" s="5"/>
      <c r="G20" s="14"/>
      <c r="H20" s="17"/>
      <c r="I20" s="30"/>
      <c r="J20" s="24"/>
      <c r="L20" s="3"/>
      <c r="M20" s="3"/>
    </row>
    <row r="21" spans="1:13" ht="45" customHeight="1">
      <c r="A21" s="42"/>
      <c r="B21" s="42"/>
      <c r="C21" s="5"/>
      <c r="D21" s="17"/>
      <c r="E21" s="17"/>
      <c r="F21" s="5"/>
      <c r="G21" s="14"/>
      <c r="H21" s="17"/>
      <c r="I21" s="30"/>
      <c r="J21" s="24"/>
      <c r="L21" s="3"/>
      <c r="M21" s="3"/>
    </row>
    <row r="22" spans="1:13" ht="45" customHeight="1">
      <c r="A22" s="42"/>
      <c r="B22" s="42"/>
      <c r="C22" s="5"/>
      <c r="D22" s="17"/>
      <c r="E22" s="17"/>
      <c r="F22" s="15"/>
      <c r="G22" s="14"/>
      <c r="H22" s="17"/>
      <c r="I22" s="30"/>
      <c r="J22" s="24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4" t="s">
        <v>53</v>
      </c>
      <c r="E23" s="17"/>
      <c r="F23" s="17">
        <v>0.96</v>
      </c>
      <c r="G23" s="14"/>
      <c r="H23" s="17"/>
      <c r="I23" s="30"/>
      <c r="J23" s="24"/>
      <c r="L23" s="3"/>
      <c r="M23" s="3"/>
    </row>
    <row r="24" spans="1:13" ht="43.95" customHeight="1">
      <c r="A24" s="18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2"/>
      <c r="E25" s="12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2"/>
      <c r="E26" s="12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2"/>
      <c r="E27" s="12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4"/>
      <c r="G1" s="44"/>
      <c r="H1" s="44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68"/>
      <c r="G3" s="4"/>
      <c r="H3" s="4" t="s">
        <v>13</v>
      </c>
      <c r="I3" s="48">
        <v>46136</v>
      </c>
      <c r="J3" s="48"/>
      <c r="K3" s="22"/>
      <c r="L3" s="23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54"/>
      <c r="G4" s="54"/>
      <c r="H4" s="54"/>
      <c r="I4" s="49"/>
      <c r="J4" s="54"/>
    </row>
    <row r="5" spans="1:13" ht="40.950000000000003" customHeight="1">
      <c r="A5" s="42" t="s">
        <v>16</v>
      </c>
      <c r="B5" s="54"/>
      <c r="C5" s="38" t="s">
        <v>66</v>
      </c>
      <c r="D5" s="42"/>
      <c r="E5" s="42"/>
      <c r="F5" s="5" t="s">
        <v>18</v>
      </c>
      <c r="G5" s="69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54"/>
      <c r="G6" s="54"/>
      <c r="H6" s="54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54"/>
      <c r="G7" s="54"/>
      <c r="H7" s="54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54"/>
      <c r="G8" s="54"/>
      <c r="H8" s="54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9">
        <f>L10/10000</f>
        <v>2.3374000000000001</v>
      </c>
      <c r="E10" s="9">
        <v>0</v>
      </c>
      <c r="F10" s="10">
        <f>D10+E10</f>
        <v>2.3374000000000001</v>
      </c>
      <c r="G10" s="9">
        <f>M10/10000</f>
        <v>2.3374000000000001</v>
      </c>
      <c r="H10" s="11">
        <f>G10/F10</f>
        <v>1</v>
      </c>
      <c r="I10" s="57">
        <f>H10*20</f>
        <v>20</v>
      </c>
      <c r="J10" s="58"/>
      <c r="L10" s="6">
        <v>23374</v>
      </c>
      <c r="M10" s="14">
        <v>23374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3" t="s">
        <v>39</v>
      </c>
      <c r="H12" s="5" t="s">
        <v>38</v>
      </c>
      <c r="I12" s="5" t="s">
        <v>38</v>
      </c>
      <c r="J12" s="24">
        <v>20</v>
      </c>
      <c r="L12" s="3"/>
      <c r="M12" s="3"/>
    </row>
    <row r="13" spans="1:13" ht="45" hidden="1" customHeight="1">
      <c r="A13" s="42"/>
      <c r="B13" s="42"/>
      <c r="C13" s="5"/>
      <c r="D13" s="14"/>
      <c r="E13" s="14"/>
      <c r="F13" s="5"/>
      <c r="G13" s="5"/>
      <c r="H13" s="15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4"/>
      <c r="E14" s="14"/>
      <c r="F14" s="5"/>
      <c r="G14" s="5"/>
      <c r="H14" s="15"/>
      <c r="I14" s="25"/>
      <c r="J14" s="24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59" t="s">
        <v>70</v>
      </c>
      <c r="E15" s="60"/>
      <c r="F15" s="5" t="s">
        <v>71</v>
      </c>
      <c r="G15" s="13" t="s">
        <v>39</v>
      </c>
      <c r="H15" s="15" t="s">
        <v>71</v>
      </c>
      <c r="I15" s="15" t="s">
        <v>71</v>
      </c>
      <c r="J15" s="24">
        <v>5</v>
      </c>
      <c r="L15" s="3"/>
      <c r="M15" s="3"/>
    </row>
    <row r="16" spans="1:13" ht="45" customHeight="1">
      <c r="A16" s="42"/>
      <c r="B16" s="42"/>
      <c r="C16" s="16" t="s">
        <v>72</v>
      </c>
      <c r="D16" s="59" t="s">
        <v>70</v>
      </c>
      <c r="E16" s="60"/>
      <c r="F16" s="15" t="s">
        <v>71</v>
      </c>
      <c r="G16" s="13" t="s">
        <v>39</v>
      </c>
      <c r="H16" s="15" t="s">
        <v>71</v>
      </c>
      <c r="I16" s="15" t="s">
        <v>71</v>
      </c>
      <c r="J16" s="24">
        <v>5</v>
      </c>
      <c r="L16" s="3"/>
      <c r="M16" s="3"/>
    </row>
    <row r="17" spans="1:13" ht="45" customHeight="1">
      <c r="A17" s="42"/>
      <c r="B17" s="42"/>
      <c r="C17" s="16" t="s">
        <v>73</v>
      </c>
      <c r="D17" s="59" t="s">
        <v>70</v>
      </c>
      <c r="E17" s="60"/>
      <c r="F17" s="15" t="s">
        <v>71</v>
      </c>
      <c r="G17" s="13" t="s">
        <v>39</v>
      </c>
      <c r="H17" s="15" t="s">
        <v>71</v>
      </c>
      <c r="I17" s="15" t="s">
        <v>71</v>
      </c>
      <c r="J17" s="24">
        <v>5</v>
      </c>
      <c r="L17" s="3"/>
      <c r="M17" s="3"/>
    </row>
    <row r="18" spans="1:13" ht="45" customHeight="1">
      <c r="A18" s="42"/>
      <c r="B18" s="42"/>
      <c r="C18" s="16" t="s">
        <v>74</v>
      </c>
      <c r="D18" s="59" t="s">
        <v>75</v>
      </c>
      <c r="E18" s="60"/>
      <c r="F18" s="5" t="s">
        <v>76</v>
      </c>
      <c r="G18" s="13" t="s">
        <v>39</v>
      </c>
      <c r="H18" s="15" t="s">
        <v>76</v>
      </c>
      <c r="I18" s="15" t="s">
        <v>76</v>
      </c>
      <c r="J18" s="24">
        <v>5</v>
      </c>
      <c r="L18" s="3"/>
      <c r="M18" s="3"/>
    </row>
    <row r="19" spans="1:13" ht="45" customHeight="1">
      <c r="A19" s="42"/>
      <c r="B19" s="42" t="s">
        <v>48</v>
      </c>
      <c r="C19" s="5" t="s">
        <v>77</v>
      </c>
      <c r="D19" s="59" t="s">
        <v>78</v>
      </c>
      <c r="E19" s="60"/>
      <c r="F19" s="5">
        <v>0.99</v>
      </c>
      <c r="G19" s="13" t="s">
        <v>39</v>
      </c>
      <c r="H19" s="15">
        <v>0.99</v>
      </c>
      <c r="I19" s="15">
        <v>0.99</v>
      </c>
      <c r="J19" s="24">
        <v>30</v>
      </c>
      <c r="L19" s="3"/>
      <c r="M19" s="3"/>
    </row>
    <row r="20" spans="1:13" ht="45" hidden="1" customHeight="1">
      <c r="A20" s="42"/>
      <c r="B20" s="42"/>
      <c r="C20" s="5"/>
      <c r="D20" s="17"/>
      <c r="E20" s="17"/>
      <c r="F20" s="5"/>
      <c r="G20" s="13" t="s">
        <v>39</v>
      </c>
      <c r="H20" s="15"/>
      <c r="I20" s="15"/>
      <c r="J20" s="24"/>
      <c r="L20" s="3"/>
      <c r="M20" s="3"/>
    </row>
    <row r="21" spans="1:13" ht="45" hidden="1" customHeight="1">
      <c r="A21" s="42"/>
      <c r="B21" s="42"/>
      <c r="C21" s="5"/>
      <c r="D21" s="17"/>
      <c r="E21" s="17"/>
      <c r="F21" s="5"/>
      <c r="G21" s="13" t="s">
        <v>39</v>
      </c>
      <c r="H21" s="15"/>
      <c r="I21" s="15"/>
      <c r="J21" s="24"/>
      <c r="L21" s="3"/>
      <c r="M21" s="3"/>
    </row>
    <row r="22" spans="1:13" ht="45" hidden="1" customHeight="1">
      <c r="A22" s="42"/>
      <c r="B22" s="42"/>
      <c r="C22" s="5"/>
      <c r="D22" s="17"/>
      <c r="E22" s="17"/>
      <c r="F22" s="15"/>
      <c r="G22" s="13" t="s">
        <v>39</v>
      </c>
      <c r="H22" s="15"/>
      <c r="I22" s="15"/>
      <c r="J22" s="24"/>
      <c r="L22" s="3"/>
      <c r="M22" s="3"/>
    </row>
    <row r="23" spans="1:13" ht="64.95" customHeight="1">
      <c r="A23" s="42"/>
      <c r="B23" s="5" t="s">
        <v>51</v>
      </c>
      <c r="C23" s="5" t="s">
        <v>79</v>
      </c>
      <c r="D23" s="59" t="s">
        <v>80</v>
      </c>
      <c r="E23" s="60"/>
      <c r="F23" s="5">
        <v>1</v>
      </c>
      <c r="G23" s="13" t="s">
        <v>39</v>
      </c>
      <c r="H23" s="15">
        <v>1</v>
      </c>
      <c r="I23" s="15">
        <v>1</v>
      </c>
      <c r="J23" s="24">
        <v>10</v>
      </c>
      <c r="L23" s="3"/>
      <c r="M23" s="3"/>
    </row>
    <row r="24" spans="1:13" ht="43.95" customHeight="1">
      <c r="A24" s="18" t="s">
        <v>54</v>
      </c>
      <c r="B24" s="70">
        <f>SUM(J12:J23)+I10</f>
        <v>100</v>
      </c>
      <c r="C24" s="71"/>
      <c r="D24" s="71"/>
      <c r="E24" s="71"/>
      <c r="F24" s="72"/>
      <c r="G24" s="72"/>
      <c r="H24" s="72"/>
      <c r="I24" s="71"/>
      <c r="J24" s="73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4"/>
      <c r="G28" s="44"/>
      <c r="H28" s="44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4"/>
      <c r="G29" s="44"/>
      <c r="H29" s="44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6"/>
      <c r="G30" s="66"/>
      <c r="H30" s="66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4"/>
      <c r="G31" s="44"/>
      <c r="H31" s="44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6"/>
      <c r="G32" s="66"/>
      <c r="H32" s="66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8:E18"/>
    <mergeCell ref="D19:E19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36-外来入侵物种防治工作经费</vt:lpstr>
      <vt:lpstr>'1.2025年全国1%人口抽样调查'!Print_Area</vt:lpstr>
      <vt:lpstr>'36-外来入侵物种防治工作经费'!Print_Area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2026-05-09T00:42:42Z</cp:lastPrinted>
  <dcterms:created xsi:type="dcterms:W3CDTF">2025-03-10T07:58:00Z</dcterms:created>
  <dcterms:modified xsi:type="dcterms:W3CDTF">2026-05-09T02:10:09Z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